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01"/>
  <workbookPr defaultThemeVersion="124226"/>
  <mc:AlternateContent xmlns:mc="http://schemas.openxmlformats.org/markup-compatibility/2006">
    <mc:Choice Requires="x15">
      <x15ac:absPath xmlns:x15ac="http://schemas.microsoft.com/office/spreadsheetml/2010/11/ac" url="J:\DivData\PCB\LST\D_Support_to_teams and regional offices\D.10 ROs\2018 RRT EVD package FR\0. Guides pour les facilitateurs\"/>
    </mc:Choice>
  </mc:AlternateContent>
  <bookViews>
    <workbookView xWindow="240" yWindow="255" windowWidth="19440" windowHeight="8595"/>
  </bookViews>
  <sheets>
    <sheet name="Materiel &amp; equipement" sheetId="1" r:id="rId1"/>
    <sheet name="Copies-impressions" sheetId="2" r:id="rId2"/>
    <sheet name="Sheet3" sheetId="3" r:id="rId3"/>
  </sheets>
  <calcPr calcId="171027" concurrentCalc="0"/>
</workbook>
</file>

<file path=xl/calcChain.xml><?xml version="1.0" encoding="utf-8"?>
<calcChain xmlns="http://schemas.openxmlformats.org/spreadsheetml/2006/main">
  <c r="E11" i="2" l="1"/>
  <c r="E6" i="2"/>
  <c r="E7" i="2"/>
  <c r="E8" i="2"/>
  <c r="E9" i="2"/>
  <c r="E10" i="2"/>
  <c r="E12" i="2"/>
  <c r="E13" i="2"/>
  <c r="E14" i="2"/>
  <c r="E15" i="2"/>
  <c r="E16" i="2"/>
  <c r="E17" i="2"/>
  <c r="E5" i="2"/>
  <c r="E27" i="2"/>
</calcChain>
</file>

<file path=xl/sharedStrings.xml><?xml version="1.0" encoding="utf-8"?>
<sst xmlns="http://schemas.openxmlformats.org/spreadsheetml/2006/main" count="90" uniqueCount="78">
  <si>
    <t>Commentaires</t>
  </si>
  <si>
    <t>Marqueurs (noir, bleu, rouge et vert)</t>
  </si>
  <si>
    <t>Papier A4 blanc</t>
  </si>
  <si>
    <t>1 paquet</t>
  </si>
  <si>
    <t>Colle</t>
  </si>
  <si>
    <t>Ruban adhésif</t>
  </si>
  <si>
    <t>Ciseaux</t>
  </si>
  <si>
    <t>Agrafeuse</t>
  </si>
  <si>
    <t>Seaux, savon et eau, serviettes en papier</t>
  </si>
  <si>
    <t>Thermomètres sans contact</t>
  </si>
  <si>
    <t>Clé USB avec tous les documents du cours</t>
  </si>
  <si>
    <t>Nbre de pages</t>
  </si>
  <si>
    <t>Post-it de différentes tailles et couleurs</t>
  </si>
  <si>
    <t xml:space="preserve">Ensemble pour préparer la solution de chlore 1 : cuillère, seau avec un couvercle, eau, baguette pour mélanger, poudre de chlore HTH (70 %), </t>
  </si>
  <si>
    <t>Ensemble pour préparer la solution de chlore 2 : verre doseur ou bouteille d’un litre, seau avec couvercle, eau de javel liquide, eau, baguette pour mélanger.</t>
  </si>
  <si>
    <t>Pulvérisateurs désinfectants (solution de chlore)</t>
  </si>
  <si>
    <t>Photocopieur/imprimante/ papier A4</t>
  </si>
  <si>
    <t>Kit pour prélèvement sanguin comprenant : tube échantillon, système d'échantillonnage (seringue), tourniquet, solution antiseptique cutanée à 70 % d’alcool isopropylique, tampon de gaze, pansement adhésif, plateau pour disposer les outils de prélèvement sanguin, support pour le tube échantillon, feutre indélébile, récipient étanche, résistant aux perforations, serviettes en papier jetable, glacière ou boîte isotherme</t>
  </si>
  <si>
    <t>Emballage triple pour le transport des échantillons</t>
  </si>
  <si>
    <t>Nbre total de pages</t>
  </si>
  <si>
    <t>Quoi</t>
  </si>
  <si>
    <t>Quantité</t>
  </si>
  <si>
    <t>2 lots</t>
  </si>
  <si>
    <t>Salle secrétariat formation près de la plénière</t>
  </si>
  <si>
    <t>Certificates of attendance signed</t>
  </si>
  <si>
    <t>Nbre de copies</t>
  </si>
  <si>
    <t>Pour qui</t>
  </si>
  <si>
    <r>
      <t xml:space="preserve">Facilitation team 
</t>
    </r>
    <r>
      <rPr>
        <b/>
        <sz val="10"/>
        <color rgb="FFFF0000"/>
        <rFont val="Calibri"/>
        <family val="2"/>
        <scheme val="minor"/>
      </rPr>
      <t>ESSENTIAL</t>
    </r>
  </si>
  <si>
    <t>List of participants</t>
  </si>
  <si>
    <r>
      <t xml:space="preserve">Participants
</t>
    </r>
    <r>
      <rPr>
        <b/>
        <sz val="10"/>
        <color rgb="FFFF0000"/>
        <rFont val="Calibri"/>
        <family val="2"/>
        <scheme val="minor"/>
      </rPr>
      <t>ESSENTIAL</t>
    </r>
  </si>
  <si>
    <t>Participant folders including copies of: course agenda, list of facilitators, list of participants, housekeeping info</t>
  </si>
  <si>
    <t>D1.2 Final evaluation questionnaires</t>
  </si>
  <si>
    <t>Ensembles d’EPI renforcé (masque, blouse, gants, masque pour la tête, masque facial, tablier, bottes)</t>
  </si>
  <si>
    <t>Sac étanche pour déchets infectieux pour la destruction</t>
  </si>
  <si>
    <t>Sac étanche pour déchets infectieux pour la désinfection</t>
  </si>
  <si>
    <t>2 kits</t>
  </si>
  <si>
    <t>01_RRT_EVD_Agenda</t>
  </si>
  <si>
    <t>02_RRT_EVD_Facilitation team manual</t>
  </si>
  <si>
    <t>03_RRT_EVD_Material_checklist</t>
  </si>
  <si>
    <t>TOTAL</t>
  </si>
  <si>
    <t>Specifications</t>
  </si>
  <si>
    <t>A4, noir et blanc, recto verso, agraffé</t>
  </si>
  <si>
    <r>
      <t xml:space="preserve">A4, noir et blanc, recto verso, </t>
    </r>
    <r>
      <rPr>
        <sz val="10"/>
        <color rgb="FFFF0000"/>
        <rFont val="Calibri"/>
        <family val="2"/>
        <scheme val="minor"/>
      </rPr>
      <t>NON agraffé</t>
    </r>
  </si>
  <si>
    <t>A4, couleur, recto verso, agraffé</t>
  </si>
  <si>
    <t>A4, noir et blanc, recto, NON agraffé</t>
  </si>
  <si>
    <t>A4 papier cartonné, couleur</t>
  </si>
  <si>
    <t>Format A3, couleur</t>
  </si>
  <si>
    <r>
      <t xml:space="preserve">Étapes pour enfiler l’équipement de protection individuelle (EPI) comprenant une blouse POSTER
</t>
    </r>
    <r>
      <rPr>
        <b/>
        <sz val="10"/>
        <color theme="1"/>
        <rFont val="Calibri"/>
        <family val="2"/>
        <scheme val="minor"/>
      </rPr>
      <t>P1_Poster_ENFILER_EPI_blouse_fr.pdf</t>
    </r>
  </si>
  <si>
    <r>
      <t xml:space="preserve">Étapes pour retirer l’équipement de protection individuelle (EPI) comprenant une blouse POSTER
</t>
    </r>
    <r>
      <rPr>
        <b/>
        <sz val="10"/>
        <color theme="1"/>
        <rFont val="Calibri"/>
        <family val="2"/>
        <scheme val="minor"/>
      </rPr>
      <t>P2_Poster_RETIRER_EPI_blouse_fr.pdf</t>
    </r>
  </si>
  <si>
    <r>
      <t xml:space="preserve">Étapes pour enfiler l’équipement de protection individuelle (EPI) comprenant une combinaison POSTER
</t>
    </r>
    <r>
      <rPr>
        <b/>
        <sz val="10"/>
        <color theme="1"/>
        <rFont val="Calibri"/>
        <family val="2"/>
        <scheme val="minor"/>
      </rPr>
      <t>P3_Poster_ENFILER_EPI_combinaison_fr.pdf</t>
    </r>
  </si>
  <si>
    <r>
      <t xml:space="preserve">Étapes pour retirer l’équipement de protection individuelle (EPI) comprenant une combinaison POSTER
</t>
    </r>
    <r>
      <rPr>
        <b/>
        <sz val="10"/>
        <color theme="1"/>
        <rFont val="Calibri"/>
        <family val="2"/>
        <scheme val="minor"/>
      </rPr>
      <t>P4_Poster_RETIRER_EPI_combinaison_fr.pdf</t>
    </r>
  </si>
  <si>
    <r>
      <t xml:space="preserve">Comment préparer une solution de chlore à 0,5 % (haute concentration) à partir d’eau de javel POSTER
</t>
    </r>
    <r>
      <rPr>
        <b/>
        <sz val="10"/>
        <color theme="1"/>
        <rFont val="Calibri"/>
        <family val="2"/>
        <scheme val="minor"/>
      </rPr>
      <t>P7_french-chlorine-5percent_bleach.pdf</t>
    </r>
  </si>
  <si>
    <r>
      <t xml:space="preserve">Lavage des mains– Comment ? POSTER
</t>
    </r>
    <r>
      <rPr>
        <b/>
        <sz val="10"/>
        <color theme="1"/>
        <rFont val="Calibri"/>
        <family val="2"/>
        <scheme val="minor"/>
      </rPr>
      <t>P6_comment_lavage_des_mains.pdf</t>
    </r>
  </si>
  <si>
    <r>
      <t xml:space="preserve">Friction hydro-alcoolique– Comment ? POSTER
</t>
    </r>
    <r>
      <rPr>
        <b/>
        <sz val="10"/>
        <color theme="1"/>
        <rFont val="Calibri"/>
        <family val="2"/>
        <scheme val="minor"/>
      </rPr>
      <t>P5_comment_friction_hydro-alcoolique.pdf</t>
    </r>
  </si>
  <si>
    <r>
      <t xml:space="preserve">Comment préparer une solution de chlore à 0,5 % (haute concentration) à partr de HTH à 70% POSTER
</t>
    </r>
    <r>
      <rPr>
        <b/>
        <sz val="10"/>
        <color theme="1"/>
        <rFont val="Calibri"/>
        <family val="2"/>
        <scheme val="minor"/>
      </rPr>
      <t>P8_french-chlorine-5percent_powder.pdf</t>
    </r>
  </si>
  <si>
    <r>
      <t xml:space="preserve">Comment préparer une solution de chlore à 0,05 % (faible concentration) POSTER
</t>
    </r>
    <r>
      <rPr>
        <b/>
        <sz val="10"/>
        <color theme="1"/>
        <rFont val="Calibri"/>
        <family val="2"/>
        <scheme val="minor"/>
      </rPr>
      <t>P9_french-chlorine-solution-liquid-mild.pdf</t>
    </r>
  </si>
  <si>
    <r>
      <rPr>
        <sz val="10"/>
        <rFont val="Calibri"/>
        <family val="2"/>
        <scheme val="minor"/>
      </rPr>
      <t>Format A0 ou A1, couleur</t>
    </r>
    <r>
      <rPr>
        <sz val="10"/>
        <color rgb="FFFF0000"/>
        <rFont val="Calibri"/>
        <family val="2"/>
        <scheme val="minor"/>
      </rPr>
      <t xml:space="preserve">
Imprimer UNE des deux options, SOIT avec blouse (P1 + P2), SOIT avec combinaison (P3 + P4), en fonction de ce qu'on trouve dans le pays</t>
    </r>
  </si>
  <si>
    <r>
      <t xml:space="preserve">Format A3, couleur
</t>
    </r>
    <r>
      <rPr>
        <sz val="10"/>
        <color rgb="FFFF0000"/>
        <rFont val="Calibri"/>
        <family val="2"/>
        <scheme val="minor"/>
      </rPr>
      <t>Imprimer une des 2 options: SOIT avec javel (P7) SOIT avec poudre (P8) en fonction de ce qui est utilisé dans le pays</t>
    </r>
  </si>
  <si>
    <r>
      <t xml:space="preserve">C1.10 EVD skills drill signs
</t>
    </r>
    <r>
      <rPr>
        <b/>
        <sz val="10"/>
        <color theme="1"/>
        <rFont val="Calibri"/>
        <family val="2"/>
        <scheme val="minor"/>
      </rPr>
      <t>C1.10_EVD_signs_roles_180524_fr.docx</t>
    </r>
  </si>
  <si>
    <r>
      <t xml:space="preserve">C1.2 MVE skills drill facilitator guide
</t>
    </r>
    <r>
      <rPr>
        <b/>
        <sz val="10"/>
        <color theme="1"/>
        <rFont val="Calibri"/>
        <family val="2"/>
        <scheme val="minor"/>
      </rPr>
      <t>C1.2_EVD_facilitator_guide_180524_fr.docx</t>
    </r>
  </si>
  <si>
    <r>
      <t xml:space="preserve">C1.6 MVE skills drill contact list
</t>
    </r>
    <r>
      <rPr>
        <b/>
        <sz val="10"/>
        <color theme="1"/>
        <rFont val="Calibri"/>
        <family val="2"/>
        <scheme val="minor"/>
      </rPr>
      <t>C1.6_EVD_contacts_180524_fr.docx</t>
    </r>
  </si>
  <si>
    <r>
      <t xml:space="preserve">POSTERS PCI
</t>
    </r>
    <r>
      <rPr>
        <b/>
        <sz val="10"/>
        <color rgb="FFFF0000"/>
        <rFont val="Calibri"/>
        <family val="2"/>
        <scheme val="minor"/>
      </rPr>
      <t xml:space="preserve">ESSENTIAL
</t>
    </r>
  </si>
  <si>
    <r>
      <t xml:space="preserve">C1.7 EVD skills drill assessment grids
</t>
    </r>
    <r>
      <rPr>
        <b/>
        <sz val="10"/>
        <color theme="1"/>
        <rFont val="Calibri"/>
        <family val="2"/>
        <scheme val="minor"/>
      </rPr>
      <t xml:space="preserve">C1.7_EVD_assesst_180524_fr.xlsx
</t>
    </r>
    <r>
      <rPr>
        <b/>
        <sz val="10"/>
        <color rgb="FFFF0000"/>
        <rFont val="Calibri"/>
        <family val="2"/>
        <scheme val="minor"/>
      </rPr>
      <t>NOTE: THERE ARE 8 WORKSHEETS TO BE PRINTED OUT</t>
    </r>
  </si>
  <si>
    <r>
      <t xml:space="preserve">C2.1 EVD skills-drill  participant guide
</t>
    </r>
    <r>
      <rPr>
        <b/>
        <sz val="10"/>
        <color theme="1"/>
        <rFont val="Calibri"/>
        <family val="2"/>
        <scheme val="minor"/>
      </rPr>
      <t>C2.1_EVD_participant_guide_180524_fr.docx</t>
    </r>
    <r>
      <rPr>
        <sz val="10"/>
        <color theme="1"/>
        <rFont val="Calibri"/>
        <family val="2"/>
        <scheme val="minor"/>
      </rPr>
      <t xml:space="preserve">
</t>
    </r>
    <r>
      <rPr>
        <b/>
        <sz val="10"/>
        <color rgb="FFFF0000"/>
        <rFont val="Calibri"/>
        <family val="2"/>
        <scheme val="minor"/>
      </rPr>
      <t>(INSTRUCTIONS FOR EACH SESSION TO BE PRINTED OUT SEPARATELY)</t>
    </r>
  </si>
  <si>
    <r>
      <t>C2.2 EVD skills-drill participant annexes</t>
    </r>
    <r>
      <rPr>
        <sz val="10"/>
        <color rgb="FFFF0000"/>
        <rFont val="Calibri"/>
        <family val="2"/>
        <scheme val="minor"/>
      </rPr>
      <t xml:space="preserve">
</t>
    </r>
    <r>
      <rPr>
        <b/>
        <sz val="10"/>
        <rFont val="Calibri"/>
        <family val="2"/>
        <scheme val="minor"/>
      </rPr>
      <t>C2.2_EVD_participant_annexes_180524_fr.docx</t>
    </r>
    <r>
      <rPr>
        <sz val="10"/>
        <color rgb="FFFF0000"/>
        <rFont val="Calibri"/>
        <family val="2"/>
        <scheme val="minor"/>
      </rPr>
      <t xml:space="preserve">
</t>
    </r>
    <r>
      <rPr>
        <b/>
        <sz val="10"/>
        <color rgb="FFFF0000"/>
        <rFont val="Calibri"/>
        <family val="2"/>
        <scheme val="minor"/>
      </rPr>
      <t>ANNEXES FOR EACH SESSION TO BE PRINTED OUT SEPARATELY!)</t>
    </r>
  </si>
  <si>
    <r>
      <t xml:space="preserve">Matériel et équipement - </t>
    </r>
    <r>
      <rPr>
        <b/>
        <sz val="14"/>
        <color rgb="FFFF0000"/>
        <rFont val="Calibri"/>
        <family val="2"/>
      </rPr>
      <t>Mise à jour: 07/06/2018</t>
    </r>
  </si>
  <si>
    <t>Formation des Equipes d'Intervention Rapide</t>
  </si>
  <si>
    <t>Quantités: sur la base de 40 participants (en 4 équipes)  + 10 facilitateurs</t>
  </si>
  <si>
    <r>
      <rPr>
        <sz val="10"/>
        <color rgb="FF000000"/>
        <rFont val="Calibri"/>
        <family val="2"/>
      </rPr>
      <t>Salle de réunion (capa</t>
    </r>
    <r>
      <rPr>
        <sz val="10"/>
        <rFont val="Calibri"/>
        <family val="2"/>
      </rPr>
      <t>cité 55 personnes</t>
    </r>
    <r>
      <rPr>
        <sz val="10"/>
        <color rgb="FF000000"/>
        <rFont val="Calibri"/>
        <family val="2"/>
      </rPr>
      <t>) équipée d'un ordinateur avec projeteur et connexion Internet et 2 microphones sans fil</t>
    </r>
  </si>
  <si>
    <t>Salles de sous-commission (capacité 10 - 12 personnes) équipées d'un ordinateur avec connexion Internet</t>
  </si>
  <si>
    <t>Tableau à feuilles (flipchart) + rouleau de papier (5 pour la salle plénière et 1 dans chaque salle de sous commission)</t>
  </si>
  <si>
    <t>5 paquets de 4 couleurs</t>
  </si>
  <si>
    <t>500 feuilles</t>
  </si>
  <si>
    <t>Perforeuse</t>
  </si>
  <si>
    <t>Désinfectant pour les mains (solution hydro-alcoolique)</t>
  </si>
  <si>
    <t>Lit (pour simuler lit d'hôpital), avec oreiller et drap</t>
  </si>
  <si>
    <r>
      <t xml:space="preserve">Copies/impressions - </t>
    </r>
    <r>
      <rPr>
        <b/>
        <sz val="14"/>
        <color rgb="FFFF0000"/>
        <rFont val="Calibri"/>
        <family val="2"/>
      </rPr>
      <t>Mise à jour: 07/06/2018</t>
    </r>
  </si>
  <si>
    <r>
      <rPr>
        <b/>
        <sz val="10"/>
        <color theme="1"/>
        <rFont val="Calibri"/>
        <family val="2"/>
        <scheme val="minor"/>
      </rPr>
      <t>Clause de non-responsabilité
WHO Health Security Learning Platform - Training Materials
Plateforme d’Apprentissage de l'OMS sur la Sécurité Sanitaire - Matériel de formation</t>
    </r>
    <r>
      <rPr>
        <sz val="10"/>
        <color theme="1"/>
        <rFont val="Calibri"/>
        <family val="2"/>
        <scheme val="minor"/>
      </rPr>
      <t xml:space="preserve">
Ces matériels de formation de l'OMS sont © Organisation mondiale de la Santé (OMS) 2018. Tous droits réservés.
Votre utilisation de ces matériels est soumise aux conditions d’utilisation de la "Plate-forme d'Apprentissage de la Sécurité Sanitaire de l’OMS, Matériel de Formation", que vous avez acceptés lors du téléchargement et qui sont disponibles sur la Plateforme d'Apprentissage de la Sécurité Sanitaire: https://extranet.who.int/hslp
Si vous adaptez, modifiez, traduisez ou révisez de toute autre manière le contenu de ces documents, vous n'impliquerez pas que l'OMS soit affiliée à de telles modifications et n'utiliserez pas le nom ou l'emblème de l'OMS dans ces documents modifiés.
En outre, nous vous invitons à informer l'OMS de toute modification de ces documents que vous utilisez publiquement, à des fins d'archivage et de développement continu, en envoyant un courrier électronique à l'adresse suivante : ihrhrt@who.int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</si>
</sst>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quot;¥&quot;* #,##0_ ;_ &quot;¥&quot;* \-#,##0_ ;_ &quot;¥&quot;* &quot;-&quot;_ ;_ @_ "/>
    <numFmt numFmtId="165" formatCode="_ * #,##0_ ;_ * \-#,##0_ ;_ * &quot;-&quot;_ ;_ @_ "/>
    <numFmt numFmtId="166" formatCode="_ &quot;¥&quot;* #,##0.00_ ;_ &quot;¥&quot;* \-#,##0.00_ ;_ &quot;¥&quot;* &quot;-&quot;??_ ;_ @_ "/>
    <numFmt numFmtId="167" formatCode="_ * #,##0.00_ ;_ * \-#,##0.00_ ;_ * &quot;-&quot;??_ ;_ @_ "/>
  </numFmts>
  <fonts count="21" x14ac:knownFonts="1">
    <font>
      <sz val="11"/>
      <color theme="1"/>
      <name val="Calibri"/>
      <family val="2"/>
      <scheme val="minor"/>
    </font>
    <font>
      <sz val="10"/>
      <name val="Arial"/>
      <family val="2"/>
    </font>
    <font>
      <b/>
      <sz val="11"/>
      <color theme="1"/>
      <name val="Calibri"/>
      <family val="2"/>
      <scheme val="minor"/>
    </font>
    <font>
      <sz val="10"/>
      <color theme="1"/>
      <name val="Calibri"/>
      <family val="2"/>
      <scheme val="minor"/>
    </font>
    <font>
      <sz val="10"/>
      <name val="Calibri"/>
      <family val="2"/>
      <scheme val="minor"/>
    </font>
    <font>
      <b/>
      <sz val="10"/>
      <color theme="1"/>
      <name val="Calibri"/>
      <family val="2"/>
      <scheme val="minor"/>
    </font>
    <font>
      <sz val="11"/>
      <name val="Calibri"/>
      <family val="2"/>
      <scheme val="minor"/>
    </font>
    <font>
      <b/>
      <sz val="10"/>
      <name val="Calibri"/>
      <family val="2"/>
      <scheme val="minor"/>
    </font>
    <font>
      <b/>
      <sz val="11"/>
      <color theme="1"/>
      <name val="Calibri"/>
      <family val="2"/>
    </font>
    <font>
      <b/>
      <sz val="11"/>
      <color theme="0"/>
      <name val="Calibri"/>
      <family val="2"/>
    </font>
    <font>
      <sz val="10"/>
      <color theme="1"/>
      <name val="Calibri"/>
      <family val="2"/>
    </font>
    <font>
      <sz val="10"/>
      <name val="Calibri"/>
      <family val="2"/>
    </font>
    <font>
      <sz val="10"/>
      <color rgb="FF000000"/>
      <name val="Calibri"/>
      <family val="2"/>
    </font>
    <font>
      <b/>
      <sz val="10"/>
      <color rgb="FFFF0000"/>
      <name val="Calibri"/>
      <family val="2"/>
      <scheme val="minor"/>
    </font>
    <font>
      <sz val="10"/>
      <color rgb="FFFF0000"/>
      <name val="Calibri"/>
      <family val="2"/>
      <scheme val="minor"/>
    </font>
    <font>
      <i/>
      <sz val="12"/>
      <color rgb="FFFF0000"/>
      <name val="Calibri"/>
      <family val="2"/>
    </font>
    <font>
      <i/>
      <sz val="12"/>
      <color rgb="FFFF0000"/>
      <name val="Calibri"/>
      <family val="2"/>
      <scheme val="minor"/>
    </font>
    <font>
      <b/>
      <sz val="14"/>
      <color theme="1"/>
      <name val="Calibri"/>
      <family val="2"/>
    </font>
    <font>
      <sz val="11"/>
      <name val="Calibri"/>
      <family val="2"/>
    </font>
    <font>
      <b/>
      <sz val="11"/>
      <name val="Calibri"/>
      <family val="2"/>
      <scheme val="minor"/>
    </font>
    <font>
      <b/>
      <sz val="14"/>
      <color rgb="FFFF0000"/>
      <name val="Calibri"/>
      <family val="2"/>
    </font>
  </fonts>
  <fills count="4">
    <fill>
      <patternFill patternType="none"/>
    </fill>
    <fill>
      <patternFill patternType="gray125"/>
    </fill>
    <fill>
      <patternFill patternType="solid">
        <fgColor theme="0"/>
        <bgColor indexed="64"/>
      </patternFill>
    </fill>
    <fill>
      <patternFill patternType="solid">
        <fgColor rgb="FF0070C0"/>
        <bgColor indexed="64"/>
      </patternFill>
    </fill>
  </fills>
  <borders count="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6">
    <xf numFmtId="0" fontId="0" fillId="0" borderId="0"/>
    <xf numFmtId="9"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cellStyleXfs>
  <cellXfs count="62">
    <xf numFmtId="0" fontId="0" fillId="0" borderId="0" xfId="0"/>
    <xf numFmtId="0" fontId="0" fillId="0" borderId="0" xfId="0"/>
    <xf numFmtId="0" fontId="0" fillId="0" borderId="0" xfId="0" applyAlignment="1">
      <alignment wrapText="1"/>
    </xf>
    <xf numFmtId="0" fontId="3" fillId="0" borderId="0" xfId="0" applyFont="1"/>
    <xf numFmtId="0" fontId="3" fillId="0" borderId="0" xfId="0" applyFont="1" applyAlignment="1">
      <alignment vertical="top"/>
    </xf>
    <xf numFmtId="0" fontId="3" fillId="0" borderId="0" xfId="0" applyFont="1" applyAlignment="1">
      <alignment vertical="top" wrapText="1"/>
    </xf>
    <xf numFmtId="0" fontId="3" fillId="0" borderId="0" xfId="0" applyFont="1" applyAlignment="1">
      <alignment wrapText="1"/>
    </xf>
    <xf numFmtId="0" fontId="3" fillId="0" borderId="1" xfId="0" applyFont="1" applyBorder="1" applyAlignment="1">
      <alignment horizontal="center" vertical="top" wrapText="1"/>
    </xf>
    <xf numFmtId="0" fontId="4" fillId="0" borderId="1" xfId="0" applyFont="1" applyBorder="1" applyAlignment="1">
      <alignment horizontal="center" vertical="top" wrapText="1"/>
    </xf>
    <xf numFmtId="0" fontId="0" fillId="0" borderId="0" xfId="0" applyAlignment="1">
      <alignment horizontal="center"/>
    </xf>
    <xf numFmtId="0" fontId="6" fillId="0" borderId="0" xfId="0" applyFont="1" applyAlignment="1">
      <alignment horizontal="center"/>
    </xf>
    <xf numFmtId="0" fontId="3" fillId="0" borderId="0" xfId="0" applyFont="1" applyAlignment="1">
      <alignment horizontal="center" vertical="top" wrapText="1"/>
    </xf>
    <xf numFmtId="0" fontId="3" fillId="0" borderId="0" xfId="0" applyFont="1" applyAlignment="1">
      <alignment horizontal="center"/>
    </xf>
    <xf numFmtId="0" fontId="6" fillId="0" borderId="0" xfId="0" applyFont="1" applyAlignment="1">
      <alignment horizontal="center" vertical="center"/>
    </xf>
    <xf numFmtId="0" fontId="2" fillId="0" borderId="0" xfId="0" applyFont="1" applyAlignment="1">
      <alignment horizontal="center" vertical="center"/>
    </xf>
    <xf numFmtId="0" fontId="10" fillId="0" borderId="1" xfId="0" applyFont="1" applyBorder="1" applyAlignment="1">
      <alignment vertical="top" wrapText="1"/>
    </xf>
    <xf numFmtId="0" fontId="11" fillId="0" borderId="1" xfId="0" applyFont="1" applyBorder="1" applyAlignment="1">
      <alignment vertical="top" wrapText="1"/>
    </xf>
    <xf numFmtId="0" fontId="10" fillId="0" borderId="1" xfId="0" applyFont="1" applyBorder="1" applyAlignment="1">
      <alignment horizontal="center" vertical="top" wrapText="1"/>
    </xf>
    <xf numFmtId="0" fontId="11" fillId="2" borderId="1" xfId="0" applyFont="1" applyFill="1" applyBorder="1" applyAlignment="1">
      <alignment vertical="top" wrapText="1"/>
    </xf>
    <xf numFmtId="0" fontId="11" fillId="0" borderId="1" xfId="0" applyFont="1" applyBorder="1" applyAlignment="1">
      <alignment horizontal="center" vertical="top" wrapText="1"/>
    </xf>
    <xf numFmtId="0" fontId="3" fillId="0" borderId="1" xfId="0" applyFont="1" applyBorder="1" applyAlignment="1">
      <alignment horizontal="center" vertical="center" wrapText="1"/>
    </xf>
    <xf numFmtId="0" fontId="3" fillId="0" borderId="1" xfId="0" applyFont="1" applyBorder="1" applyAlignment="1">
      <alignment vertical="top"/>
    </xf>
    <xf numFmtId="0" fontId="3" fillId="0" borderId="1" xfId="0" applyFont="1" applyBorder="1" applyAlignment="1">
      <alignment vertical="center" wrapText="1"/>
    </xf>
    <xf numFmtId="0" fontId="18" fillId="2"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9" fillId="3" borderId="1" xfId="0" applyFont="1" applyFill="1" applyBorder="1" applyAlignment="1">
      <alignment horizontal="center" vertical="center" wrapText="1"/>
    </xf>
    <xf numFmtId="0" fontId="3" fillId="0" borderId="1" xfId="0" applyFont="1" applyFill="1" applyBorder="1" applyAlignment="1">
      <alignment vertical="center" wrapText="1"/>
    </xf>
    <xf numFmtId="0" fontId="4"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18" fillId="0" borderId="1" xfId="0" applyFont="1" applyFill="1" applyBorder="1" applyAlignment="1">
      <alignment horizontal="center" vertical="center" wrapText="1"/>
    </xf>
    <xf numFmtId="0" fontId="3" fillId="0" borderId="1" xfId="0" applyFont="1" applyFill="1" applyBorder="1" applyAlignment="1">
      <alignment horizontal="center" vertical="center"/>
    </xf>
    <xf numFmtId="0" fontId="14" fillId="0" borderId="1" xfId="0" applyFont="1" applyFill="1" applyBorder="1" applyAlignment="1">
      <alignment horizontal="center" vertical="center" wrapText="1"/>
    </xf>
    <xf numFmtId="0" fontId="3" fillId="0" borderId="1" xfId="0" applyFont="1" applyFill="1" applyBorder="1" applyAlignment="1">
      <alignment vertical="center"/>
    </xf>
    <xf numFmtId="0" fontId="4" fillId="0" borderId="1" xfId="0" applyFont="1" applyFill="1" applyBorder="1" applyAlignment="1">
      <alignment horizontal="center" vertical="center"/>
    </xf>
    <xf numFmtId="0" fontId="4" fillId="0" borderId="1" xfId="0" applyFont="1" applyFill="1" applyBorder="1" applyAlignment="1">
      <alignment vertical="center" wrapText="1"/>
    </xf>
    <xf numFmtId="0" fontId="4" fillId="0" borderId="4" xfId="0" applyFont="1" applyFill="1" applyBorder="1" applyAlignment="1">
      <alignment horizontal="center" vertical="center"/>
    </xf>
    <xf numFmtId="0" fontId="0" fillId="0" borderId="1" xfId="0" applyFill="1" applyBorder="1" applyAlignment="1">
      <alignment vertical="center" wrapText="1"/>
    </xf>
    <xf numFmtId="0" fontId="6" fillId="0" borderId="1" xfId="0" applyFont="1" applyFill="1" applyBorder="1" applyAlignment="1">
      <alignment horizontal="center" vertical="center"/>
    </xf>
    <xf numFmtId="0" fontId="0" fillId="0" borderId="1" xfId="0" applyFill="1" applyBorder="1" applyAlignment="1">
      <alignment horizontal="center" vertical="center"/>
    </xf>
    <xf numFmtId="0" fontId="19" fillId="0" borderId="1" xfId="0" applyFont="1" applyFill="1" applyBorder="1" applyAlignment="1">
      <alignment horizontal="center" vertical="center"/>
    </xf>
    <xf numFmtId="0" fontId="2" fillId="0" borderId="1" xfId="0" applyFont="1" applyBorder="1" applyAlignment="1">
      <alignment vertical="center"/>
    </xf>
    <xf numFmtId="0" fontId="8" fillId="0" borderId="0" xfId="0" applyFont="1" applyBorder="1" applyAlignment="1">
      <alignment horizontal="center" vertical="center" wrapText="1"/>
    </xf>
    <xf numFmtId="0" fontId="2" fillId="0" borderId="0" xfId="0" applyFont="1" applyBorder="1" applyAlignment="1">
      <alignment horizontal="center" vertical="center" wrapText="1"/>
    </xf>
    <xf numFmtId="0" fontId="15" fillId="0" borderId="0" xfId="0" applyFont="1" applyFill="1" applyBorder="1" applyAlignment="1">
      <alignment horizontal="center" vertical="center" wrapText="1"/>
    </xf>
    <xf numFmtId="0" fontId="16" fillId="0" borderId="0" xfId="0" applyFont="1" applyFill="1" applyBorder="1" applyAlignment="1">
      <alignment horizontal="center" vertical="center" wrapText="1"/>
    </xf>
    <xf numFmtId="0" fontId="17" fillId="0" borderId="0" xfId="0" applyFont="1" applyBorder="1" applyAlignment="1">
      <alignment horizontal="center" vertical="center" wrapText="1"/>
    </xf>
    <xf numFmtId="0" fontId="5" fillId="0" borderId="2" xfId="0" applyFont="1" applyBorder="1" applyAlignment="1">
      <alignment horizontal="left" vertical="top" wrapText="1"/>
    </xf>
    <xf numFmtId="0" fontId="5" fillId="0" borderId="3" xfId="0" applyFont="1" applyBorder="1" applyAlignment="1">
      <alignment horizontal="left" vertical="top" wrapText="1"/>
    </xf>
    <xf numFmtId="0" fontId="5" fillId="0" borderId="4" xfId="0" applyFont="1" applyBorder="1" applyAlignment="1">
      <alignment horizontal="left" vertical="top" wrapText="1"/>
    </xf>
    <xf numFmtId="0" fontId="5" fillId="0" borderId="2" xfId="0" applyFont="1" applyFill="1" applyBorder="1" applyAlignment="1">
      <alignment horizontal="left" vertical="top" wrapText="1"/>
    </xf>
    <xf numFmtId="0" fontId="5" fillId="0" borderId="3" xfId="0" applyFont="1" applyFill="1" applyBorder="1" applyAlignment="1">
      <alignment horizontal="left" vertical="top" wrapText="1"/>
    </xf>
    <xf numFmtId="0" fontId="5" fillId="0" borderId="4" xfId="0" applyFont="1" applyFill="1" applyBorder="1" applyAlignment="1">
      <alignment horizontal="left" vertical="top" wrapText="1"/>
    </xf>
    <xf numFmtId="0" fontId="7" fillId="2" borderId="2" xfId="0" applyFont="1" applyFill="1" applyBorder="1" applyAlignment="1">
      <alignment horizontal="left" vertical="top" wrapText="1"/>
    </xf>
    <xf numFmtId="0" fontId="7" fillId="2" borderId="3" xfId="0" applyFont="1" applyFill="1" applyBorder="1" applyAlignment="1">
      <alignment horizontal="left" vertical="top" wrapText="1"/>
    </xf>
    <xf numFmtId="0" fontId="14" fillId="0" borderId="1" xfId="0" applyFont="1" applyFill="1" applyBorder="1" applyAlignment="1">
      <alignment horizontal="center" vertical="center" wrapText="1"/>
    </xf>
    <xf numFmtId="0" fontId="14" fillId="0" borderId="1"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1" xfId="0" applyFont="1" applyFill="1" applyBorder="1" applyAlignment="1">
      <alignment horizontal="center" vertical="center" wrapText="1"/>
    </xf>
    <xf numFmtId="0" fontId="4" fillId="0" borderId="1" xfId="0" applyFont="1" applyFill="1" applyBorder="1" applyAlignment="1">
      <alignment horizontal="center" vertical="center"/>
    </xf>
    <xf numFmtId="0" fontId="3" fillId="0" borderId="1" xfId="0" applyFont="1" applyBorder="1" applyAlignment="1">
      <alignment horizontal="left" vertical="top" wrapText="1"/>
    </xf>
  </cellXfs>
  <cellStyles count="6">
    <cellStyle name="Comma" xfId="4"/>
    <cellStyle name="Comma [0]" xfId="5"/>
    <cellStyle name="Currency" xfId="2"/>
    <cellStyle name="Currency [0]" xfId="3"/>
    <cellStyle name="Normal" xfId="0" builtinId="0"/>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23814</xdr:colOff>
      <xdr:row>4</xdr:row>
      <xdr:rowOff>31752</xdr:rowOff>
    </xdr:from>
    <xdr:to>
      <xdr:col>2</xdr:col>
      <xdr:colOff>1669734</xdr:colOff>
      <xdr:row>4</xdr:row>
      <xdr:rowOff>1677672</xdr:rowOff>
    </xdr:to>
    <xdr:pic>
      <xdr:nvPicPr>
        <xdr:cNvPr id="2" name="Picture 1">
          <a:extLst>
            <a:ext uri="{FF2B5EF4-FFF2-40B4-BE49-F238E27FC236}">
              <a16:creationId xmlns:a16="http://schemas.microsoft.com/office/drawing/2014/main" id="{8518D09C-F122-410D-AEFD-0AC2619C6509}"/>
            </a:ext>
          </a:extLst>
        </xdr:cNvPr>
        <xdr:cNvPicPr/>
      </xdr:nvPicPr>
      <xdr:blipFill rotWithShape="1">
        <a:blip xmlns:r="http://schemas.openxmlformats.org/officeDocument/2006/relationships" r:embed="rId1"/>
        <a:srcRect l="49234" t="28313" r="14450" b="14180"/>
        <a:stretch/>
      </xdr:blipFill>
      <xdr:spPr bwMode="auto">
        <a:xfrm>
          <a:off x="5032377" y="1524002"/>
          <a:ext cx="1645920" cy="1645920"/>
        </a:xfrm>
        <a:prstGeom prst="rect">
          <a:avLst/>
        </a:prstGeom>
        <a:ln w="12700">
          <a:noFill/>
        </a:ln>
        <a:extLst>
          <a:ext uri="{53640926-AAD7-44D8-BBD7-CCE9431645EC}">
            <a14:shadowObscured xmlns:a14="http://schemas.microsoft.com/office/drawing/2010/main"/>
          </a:ext>
        </a:extLst>
      </xdr:spPr>
    </xdr:pic>
    <xdr:clientData/>
  </xdr:twoCellAnchor>
  <xdr:twoCellAnchor editAs="oneCell">
    <xdr:from>
      <xdr:col>2</xdr:col>
      <xdr:colOff>1615635</xdr:colOff>
      <xdr:row>4</xdr:row>
      <xdr:rowOff>33195</xdr:rowOff>
    </xdr:from>
    <xdr:to>
      <xdr:col>2</xdr:col>
      <xdr:colOff>1884064</xdr:colOff>
      <xdr:row>4</xdr:row>
      <xdr:rowOff>1679115</xdr:rowOff>
    </xdr:to>
    <xdr:pic>
      <xdr:nvPicPr>
        <xdr:cNvPr id="3" name="Picture 2">
          <a:extLst>
            <a:ext uri="{FF2B5EF4-FFF2-40B4-BE49-F238E27FC236}">
              <a16:creationId xmlns:a16="http://schemas.microsoft.com/office/drawing/2014/main" id="{DA447725-927D-42F3-A0C5-C4C08E4E3F3C}"/>
            </a:ext>
          </a:extLst>
        </xdr:cNvPr>
        <xdr:cNvPicPr/>
      </xdr:nvPicPr>
      <xdr:blipFill rotWithShape="1">
        <a:blip xmlns:r="http://schemas.openxmlformats.org/officeDocument/2006/relationships" r:embed="rId1"/>
        <a:srcRect l="39782" t="17906" r="20829" b="71245"/>
        <a:stretch/>
      </xdr:blipFill>
      <xdr:spPr bwMode="auto">
        <a:xfrm rot="5400000">
          <a:off x="5935453" y="2214190"/>
          <a:ext cx="1645920" cy="268429"/>
        </a:xfrm>
        <a:prstGeom prst="rect">
          <a:avLst/>
        </a:prstGeom>
        <a:ln w="12700">
          <a:noFill/>
        </a:ln>
        <a:extLst>
          <a:ext uri="{53640926-AAD7-44D8-BBD7-CCE9431645EC}">
            <a14:shadowObscured xmlns:a14="http://schemas.microsoft.com/office/drawing/2010/main"/>
          </a:ext>
        </a:extLst>
      </xdr:spPr>
    </xdr:pic>
    <xdr:clientData/>
  </xdr:twoCellAnchor>
  <xdr:twoCellAnchor editAs="oneCell">
    <xdr:from>
      <xdr:col>2</xdr:col>
      <xdr:colOff>33618</xdr:colOff>
      <xdr:row>21</xdr:row>
      <xdr:rowOff>46217</xdr:rowOff>
    </xdr:from>
    <xdr:to>
      <xdr:col>2</xdr:col>
      <xdr:colOff>3295930</xdr:colOff>
      <xdr:row>21</xdr:row>
      <xdr:rowOff>710172</xdr:rowOff>
    </xdr:to>
    <xdr:pic>
      <xdr:nvPicPr>
        <xdr:cNvPr id="4" name="Picture 3">
          <a:extLst>
            <a:ext uri="{FF2B5EF4-FFF2-40B4-BE49-F238E27FC236}">
              <a16:creationId xmlns:a16="http://schemas.microsoft.com/office/drawing/2014/main" id="{D94EC956-C827-41A1-98B6-DF828F646DCE}"/>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4946" t="73508" r="40819" b="15765"/>
        <a:stretch/>
      </xdr:blipFill>
      <xdr:spPr bwMode="auto">
        <a:xfrm>
          <a:off x="4874559" y="7296423"/>
          <a:ext cx="3262312" cy="663955"/>
        </a:xfrm>
        <a:prstGeom prst="rect">
          <a:avLst/>
        </a:prstGeom>
        <a:noFill/>
        <a:ln>
          <a:noFill/>
        </a:ln>
        <a:effectLst/>
        <a:extLst>
          <a:ext uri="{53640926-AAD7-44D8-BBD7-CCE9431645EC}">
            <a14:shadowObscured xmlns:a14="http://schemas.microsoft.com/office/drawing/2010/main"/>
          </a:ext>
        </a:extLst>
      </xdr:spPr>
    </xdr:pic>
    <xdr:clientData/>
  </xdr:twoCellAnchor>
  <xdr:twoCellAnchor editAs="oneCell">
    <xdr:from>
      <xdr:col>2</xdr:col>
      <xdr:colOff>33618</xdr:colOff>
      <xdr:row>20</xdr:row>
      <xdr:rowOff>67236</xdr:rowOff>
    </xdr:from>
    <xdr:to>
      <xdr:col>2</xdr:col>
      <xdr:colOff>3302000</xdr:colOff>
      <xdr:row>20</xdr:row>
      <xdr:rowOff>643405</xdr:rowOff>
    </xdr:to>
    <xdr:pic>
      <xdr:nvPicPr>
        <xdr:cNvPr id="5" name="Picture 4">
          <a:extLst>
            <a:ext uri="{FF2B5EF4-FFF2-40B4-BE49-F238E27FC236}">
              <a16:creationId xmlns:a16="http://schemas.microsoft.com/office/drawing/2014/main" id="{4500DF7D-F9A5-47BD-B20B-0E2EB0E41E40}"/>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4487" t="74177" r="41845" b="15584"/>
        <a:stretch/>
      </xdr:blipFill>
      <xdr:spPr bwMode="auto">
        <a:xfrm>
          <a:off x="4874559" y="6600265"/>
          <a:ext cx="3268382" cy="576169"/>
        </a:xfrm>
        <a:prstGeom prst="rect">
          <a:avLst/>
        </a:prstGeom>
        <a:noFill/>
        <a:ln>
          <a:noFill/>
        </a:ln>
        <a:effectLst/>
        <a:extLst>
          <a:ext uri="{53640926-AAD7-44D8-BBD7-CCE9431645EC}">
            <a14:shadowObscured xmlns:a14="http://schemas.microsoft.com/office/drawing/2010/main"/>
          </a:ext>
        </a:extLst>
      </xdr:spPr>
    </xdr:pic>
    <xdr:clientData/>
  </xdr:twoCellAnchor>
  <xdr:twoCellAnchor editAs="oneCell">
    <xdr:from>
      <xdr:col>2</xdr:col>
      <xdr:colOff>40821</xdr:colOff>
      <xdr:row>23</xdr:row>
      <xdr:rowOff>81643</xdr:rowOff>
    </xdr:from>
    <xdr:to>
      <xdr:col>2</xdr:col>
      <xdr:colOff>3292928</xdr:colOff>
      <xdr:row>24</xdr:row>
      <xdr:rowOff>258536</xdr:rowOff>
    </xdr:to>
    <xdr:pic>
      <xdr:nvPicPr>
        <xdr:cNvPr id="6" name="Picture 5">
          <a:extLst>
            <a:ext uri="{FF2B5EF4-FFF2-40B4-BE49-F238E27FC236}">
              <a16:creationId xmlns:a16="http://schemas.microsoft.com/office/drawing/2014/main" id="{CDDAA39E-49C1-4867-BF10-1A7279370070}"/>
            </a:ext>
          </a:extLst>
        </xdr:cNvPr>
        <xdr:cNvPicPr/>
      </xdr:nvPicPr>
      <xdr:blipFill rotWithShape="1">
        <a:blip xmlns:r="http://schemas.openxmlformats.org/officeDocument/2006/relationships" r:embed="rId4"/>
        <a:srcRect l="3213" t="60834" r="4152" b="11171"/>
        <a:stretch/>
      </xdr:blipFill>
      <xdr:spPr bwMode="auto">
        <a:xfrm>
          <a:off x="4871357" y="8436429"/>
          <a:ext cx="3252107" cy="6667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3"/>
  <sheetViews>
    <sheetView tabSelected="1" zoomScale="90" zoomScaleNormal="90" workbookViewId="0">
      <selection activeCell="I28" sqref="I28"/>
    </sheetView>
  </sheetViews>
  <sheetFormatPr defaultColWidth="9.140625" defaultRowHeight="15" x14ac:dyDescent="0.25"/>
  <cols>
    <col min="1" max="1" width="58.42578125" style="2" customWidth="1"/>
    <col min="2" max="2" width="14.140625" style="9" customWidth="1"/>
    <col min="3" max="3" width="49.85546875" customWidth="1"/>
    <col min="4" max="4" width="11.28515625" customWidth="1"/>
  </cols>
  <sheetData>
    <row r="1" spans="1:3" ht="32.25" customHeight="1" x14ac:dyDescent="0.25">
      <c r="A1" s="42" t="s">
        <v>66</v>
      </c>
      <c r="B1" s="43"/>
      <c r="C1" s="43"/>
    </row>
    <row r="2" spans="1:3" s="1" customFormat="1" ht="32.25" customHeight="1" x14ac:dyDescent="0.25">
      <c r="A2" s="46" t="s">
        <v>65</v>
      </c>
      <c r="B2" s="46"/>
      <c r="C2" s="46"/>
    </row>
    <row r="3" spans="1:3" s="1" customFormat="1" ht="21.75" customHeight="1" x14ac:dyDescent="0.25">
      <c r="A3" s="44" t="s">
        <v>67</v>
      </c>
      <c r="B3" s="45"/>
      <c r="C3" s="45"/>
    </row>
    <row r="4" spans="1:3" ht="30.75" customHeight="1" x14ac:dyDescent="0.25">
      <c r="A4" s="26" t="s">
        <v>20</v>
      </c>
      <c r="B4" s="26" t="s">
        <v>21</v>
      </c>
      <c r="C4" s="26" t="s">
        <v>0</v>
      </c>
    </row>
    <row r="5" spans="1:3" s="6" customFormat="1" ht="140.25" customHeight="1" x14ac:dyDescent="0.2">
      <c r="A5" s="15" t="s">
        <v>68</v>
      </c>
      <c r="B5" s="7">
        <v>1</v>
      </c>
      <c r="C5" s="20"/>
    </row>
    <row r="6" spans="1:3" s="6" customFormat="1" ht="12.75" x14ac:dyDescent="0.2">
      <c r="A6" s="15" t="s">
        <v>23</v>
      </c>
      <c r="B6" s="7">
        <v>1</v>
      </c>
      <c r="C6" s="20"/>
    </row>
    <row r="7" spans="1:3" s="6" customFormat="1" ht="12.75" x14ac:dyDescent="0.2">
      <c r="A7" s="15" t="s">
        <v>16</v>
      </c>
      <c r="B7" s="7">
        <v>1</v>
      </c>
      <c r="C7" s="20"/>
    </row>
    <row r="8" spans="1:3" s="6" customFormat="1" ht="30" customHeight="1" x14ac:dyDescent="0.2">
      <c r="A8" s="16" t="s">
        <v>69</v>
      </c>
      <c r="B8" s="8">
        <v>3</v>
      </c>
      <c r="C8" s="20"/>
    </row>
    <row r="9" spans="1:3" s="6" customFormat="1" ht="25.5" x14ac:dyDescent="0.2">
      <c r="A9" s="16" t="s">
        <v>70</v>
      </c>
      <c r="B9" s="8">
        <v>8</v>
      </c>
      <c r="C9" s="20"/>
    </row>
    <row r="10" spans="1:3" s="6" customFormat="1" ht="25.5" x14ac:dyDescent="0.2">
      <c r="A10" s="15" t="s">
        <v>1</v>
      </c>
      <c r="B10" s="17" t="s">
        <v>71</v>
      </c>
      <c r="C10" s="20"/>
    </row>
    <row r="11" spans="1:3" s="6" customFormat="1" ht="15" customHeight="1" x14ac:dyDescent="0.2">
      <c r="A11" s="15" t="s">
        <v>2</v>
      </c>
      <c r="B11" s="17" t="s">
        <v>72</v>
      </c>
      <c r="C11" s="21"/>
    </row>
    <row r="12" spans="1:3" s="6" customFormat="1" ht="15" customHeight="1" x14ac:dyDescent="0.2">
      <c r="A12" s="15" t="s">
        <v>12</v>
      </c>
      <c r="B12" s="17" t="s">
        <v>3</v>
      </c>
      <c r="C12" s="21"/>
    </row>
    <row r="13" spans="1:3" s="6" customFormat="1" ht="15" customHeight="1" x14ac:dyDescent="0.2">
      <c r="A13" s="15" t="s">
        <v>4</v>
      </c>
      <c r="B13" s="7">
        <v>1</v>
      </c>
      <c r="C13" s="22"/>
    </row>
    <row r="14" spans="1:3" s="6" customFormat="1" ht="15" customHeight="1" x14ac:dyDescent="0.2">
      <c r="A14" s="15" t="s">
        <v>5</v>
      </c>
      <c r="B14" s="7">
        <v>1</v>
      </c>
      <c r="C14" s="22"/>
    </row>
    <row r="15" spans="1:3" s="6" customFormat="1" ht="15" customHeight="1" x14ac:dyDescent="0.2">
      <c r="A15" s="15" t="s">
        <v>6</v>
      </c>
      <c r="B15" s="7">
        <v>1</v>
      </c>
      <c r="C15" s="22"/>
    </row>
    <row r="16" spans="1:3" s="6" customFormat="1" ht="15" customHeight="1" x14ac:dyDescent="0.2">
      <c r="A16" s="15" t="s">
        <v>7</v>
      </c>
      <c r="B16" s="7">
        <v>2</v>
      </c>
      <c r="C16" s="22"/>
    </row>
    <row r="17" spans="1:3" s="6" customFormat="1" ht="15" customHeight="1" x14ac:dyDescent="0.2">
      <c r="A17" s="15" t="s">
        <v>73</v>
      </c>
      <c r="B17" s="7">
        <v>1</v>
      </c>
      <c r="C17" s="22"/>
    </row>
    <row r="18" spans="1:3" s="6" customFormat="1" ht="15" customHeight="1" x14ac:dyDescent="0.2">
      <c r="A18" s="16" t="s">
        <v>8</v>
      </c>
      <c r="B18" s="17" t="s">
        <v>22</v>
      </c>
      <c r="C18" s="22"/>
    </row>
    <row r="19" spans="1:3" s="6" customFormat="1" ht="15" customHeight="1" x14ac:dyDescent="0.2">
      <c r="A19" s="16" t="s">
        <v>74</v>
      </c>
      <c r="B19" s="7">
        <v>4</v>
      </c>
      <c r="C19" s="22"/>
    </row>
    <row r="20" spans="1:3" s="6" customFormat="1" ht="15" customHeight="1" x14ac:dyDescent="0.2">
      <c r="A20" s="16" t="s">
        <v>75</v>
      </c>
      <c r="B20" s="7">
        <v>2</v>
      </c>
      <c r="C20" s="22"/>
    </row>
    <row r="21" spans="1:3" s="6" customFormat="1" ht="56.25" customHeight="1" x14ac:dyDescent="0.2">
      <c r="A21" s="16" t="s">
        <v>13</v>
      </c>
      <c r="B21" s="7">
        <v>2</v>
      </c>
      <c r="C21" s="22"/>
    </row>
    <row r="22" spans="1:3" s="6" customFormat="1" ht="57" customHeight="1" x14ac:dyDescent="0.2">
      <c r="A22" s="16" t="s">
        <v>14</v>
      </c>
      <c r="B22" s="7">
        <v>2</v>
      </c>
      <c r="C22" s="22"/>
    </row>
    <row r="23" spans="1:3" s="6" customFormat="1" ht="30" customHeight="1" x14ac:dyDescent="0.2">
      <c r="A23" s="16" t="s">
        <v>32</v>
      </c>
      <c r="B23" s="17">
        <v>20</v>
      </c>
      <c r="C23" s="22"/>
    </row>
    <row r="24" spans="1:3" s="6" customFormat="1" ht="38.25" customHeight="1" x14ac:dyDescent="0.2">
      <c r="A24" s="16" t="s">
        <v>33</v>
      </c>
      <c r="B24" s="17">
        <v>8</v>
      </c>
      <c r="C24" s="22"/>
    </row>
    <row r="25" spans="1:3" s="6" customFormat="1" ht="36.75" customHeight="1" x14ac:dyDescent="0.2">
      <c r="A25" s="16" t="s">
        <v>34</v>
      </c>
      <c r="B25" s="17">
        <v>8</v>
      </c>
      <c r="C25" s="22"/>
    </row>
    <row r="26" spans="1:3" s="6" customFormat="1" ht="83.1" customHeight="1" x14ac:dyDescent="0.2">
      <c r="A26" s="18" t="s">
        <v>17</v>
      </c>
      <c r="B26" s="19" t="s">
        <v>35</v>
      </c>
      <c r="C26" s="22"/>
    </row>
    <row r="27" spans="1:3" s="6" customFormat="1" ht="15" customHeight="1" x14ac:dyDescent="0.2">
      <c r="A27" s="18" t="s">
        <v>18</v>
      </c>
      <c r="B27" s="8">
        <v>2</v>
      </c>
      <c r="C27" s="22"/>
    </row>
    <row r="28" spans="1:3" s="6" customFormat="1" ht="15" customHeight="1" x14ac:dyDescent="0.2">
      <c r="A28" s="16" t="s">
        <v>15</v>
      </c>
      <c r="B28" s="7">
        <v>2</v>
      </c>
      <c r="C28" s="22"/>
    </row>
    <row r="29" spans="1:3" s="6" customFormat="1" ht="15" customHeight="1" x14ac:dyDescent="0.2">
      <c r="A29" s="16" t="s">
        <v>9</v>
      </c>
      <c r="B29" s="7">
        <v>2</v>
      </c>
      <c r="C29" s="22"/>
    </row>
    <row r="30" spans="1:3" s="6" customFormat="1" ht="12.75" x14ac:dyDescent="0.2">
      <c r="A30" s="15" t="s">
        <v>10</v>
      </c>
      <c r="B30" s="17">
        <v>40</v>
      </c>
      <c r="C30" s="20"/>
    </row>
    <row r="31" spans="1:3" s="3" customFormat="1" ht="12.75" x14ac:dyDescent="0.2">
      <c r="A31" s="5"/>
      <c r="B31" s="11"/>
      <c r="C31" s="4"/>
    </row>
    <row r="32" spans="1:3" s="3" customFormat="1" ht="155.25" customHeight="1" x14ac:dyDescent="0.2">
      <c r="A32" s="61" t="s">
        <v>77</v>
      </c>
      <c r="B32" s="61"/>
      <c r="C32" s="61"/>
    </row>
    <row r="33" spans="1:3" s="3" customFormat="1" ht="12.75" x14ac:dyDescent="0.2">
      <c r="A33" s="5"/>
      <c r="B33" s="11"/>
      <c r="C33" s="4"/>
    </row>
    <row r="34" spans="1:3" s="3" customFormat="1" ht="12.75" x14ac:dyDescent="0.2">
      <c r="A34" s="5"/>
      <c r="B34" s="11"/>
      <c r="C34" s="4"/>
    </row>
    <row r="35" spans="1:3" s="3" customFormat="1" ht="12.75" x14ac:dyDescent="0.2">
      <c r="A35" s="5"/>
      <c r="B35" s="11"/>
      <c r="C35" s="4"/>
    </row>
    <row r="36" spans="1:3" s="3" customFormat="1" ht="12.75" x14ac:dyDescent="0.2">
      <c r="A36" s="6"/>
      <c r="B36" s="11"/>
    </row>
    <row r="37" spans="1:3" s="3" customFormat="1" ht="12.75" x14ac:dyDescent="0.2">
      <c r="A37" s="6"/>
      <c r="B37" s="12"/>
    </row>
    <row r="38" spans="1:3" s="3" customFormat="1" ht="12.75" x14ac:dyDescent="0.2">
      <c r="A38" s="6"/>
      <c r="B38" s="12"/>
    </row>
    <row r="39" spans="1:3" s="3" customFormat="1" ht="12.75" x14ac:dyDescent="0.2">
      <c r="A39" s="6"/>
      <c r="B39" s="12"/>
    </row>
    <row r="40" spans="1:3" x14ac:dyDescent="0.25">
      <c r="A40" s="6"/>
      <c r="B40" s="12"/>
      <c r="C40" s="3"/>
    </row>
    <row r="41" spans="1:3" x14ac:dyDescent="0.25">
      <c r="A41" s="6"/>
      <c r="B41" s="12"/>
      <c r="C41" s="3"/>
    </row>
    <row r="42" spans="1:3" x14ac:dyDescent="0.25">
      <c r="A42" s="6"/>
      <c r="B42" s="12"/>
      <c r="C42" s="3"/>
    </row>
    <row r="43" spans="1:3" x14ac:dyDescent="0.25">
      <c r="A43" s="6"/>
      <c r="B43" s="12"/>
      <c r="C43" s="3"/>
    </row>
  </sheetData>
  <mergeCells count="4">
    <mergeCell ref="A1:C1"/>
    <mergeCell ref="A3:C3"/>
    <mergeCell ref="A2:C2"/>
    <mergeCell ref="A32:C32"/>
  </mergeCells>
  <pageMargins left="0.23622047244094499" right="0.23622047244094499" top="0.55118110236220497" bottom="0.55118110236220497" header="0.31496062992126" footer="0.31496062992126"/>
  <pageSetup paperSize="9" scale="8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zoomScale="80" zoomScaleNormal="80" workbookViewId="0">
      <selection activeCell="I36" sqref="I36"/>
    </sheetView>
  </sheetViews>
  <sheetFormatPr defaultColWidth="9.140625" defaultRowHeight="15" x14ac:dyDescent="0.25"/>
  <cols>
    <col min="1" max="1" width="10.42578125" customWidth="1"/>
    <col min="2" max="2" width="52.140625" style="2" customWidth="1"/>
    <col min="3" max="3" width="9.28515625" style="10" customWidth="1"/>
    <col min="4" max="4" width="9.42578125" style="9" customWidth="1"/>
    <col min="5" max="5" width="11" style="13" customWidth="1"/>
    <col min="6" max="6" width="26.42578125" style="14" customWidth="1"/>
  </cols>
  <sheetData>
    <row r="1" spans="1:6" ht="36" customHeight="1" x14ac:dyDescent="0.25">
      <c r="A1" s="42" t="s">
        <v>66</v>
      </c>
      <c r="B1" s="42"/>
      <c r="C1" s="42"/>
      <c r="D1" s="42"/>
      <c r="E1" s="42"/>
      <c r="F1" s="42"/>
    </row>
    <row r="2" spans="1:6" s="1" customFormat="1" ht="18" customHeight="1" x14ac:dyDescent="0.25">
      <c r="A2" s="46" t="s">
        <v>76</v>
      </c>
      <c r="B2" s="46"/>
      <c r="C2" s="46"/>
      <c r="D2" s="46"/>
      <c r="E2" s="46"/>
      <c r="F2" s="46"/>
    </row>
    <row r="3" spans="1:6" ht="27" customHeight="1" x14ac:dyDescent="0.25">
      <c r="A3" s="44" t="s">
        <v>67</v>
      </c>
      <c r="B3" s="45"/>
      <c r="C3" s="45"/>
      <c r="D3" s="45"/>
      <c r="E3" s="45"/>
      <c r="F3" s="45"/>
    </row>
    <row r="4" spans="1:6" ht="30" x14ac:dyDescent="0.25">
      <c r="A4" s="26" t="s">
        <v>26</v>
      </c>
      <c r="B4" s="26" t="s">
        <v>20</v>
      </c>
      <c r="C4" s="26" t="s">
        <v>11</v>
      </c>
      <c r="D4" s="26" t="s">
        <v>25</v>
      </c>
      <c r="E4" s="26" t="s">
        <v>19</v>
      </c>
      <c r="F4" s="26" t="s">
        <v>40</v>
      </c>
    </row>
    <row r="5" spans="1:6" s="1" customFormat="1" ht="24" customHeight="1" x14ac:dyDescent="0.25">
      <c r="A5" s="53" t="s">
        <v>27</v>
      </c>
      <c r="B5" s="22" t="s">
        <v>36</v>
      </c>
      <c r="C5" s="23">
        <v>1</v>
      </c>
      <c r="D5" s="23">
        <v>10</v>
      </c>
      <c r="E5" s="23">
        <f>C5*D5</f>
        <v>10</v>
      </c>
      <c r="F5" s="24" t="s">
        <v>43</v>
      </c>
    </row>
    <row r="6" spans="1:6" ht="25.5" x14ac:dyDescent="0.25">
      <c r="A6" s="54"/>
      <c r="B6" s="22" t="s">
        <v>37</v>
      </c>
      <c r="C6" s="25">
        <v>25</v>
      </c>
      <c r="D6" s="20">
        <v>10</v>
      </c>
      <c r="E6" s="23">
        <f t="shared" ref="E6:E17" si="0">C6*D6</f>
        <v>250</v>
      </c>
      <c r="F6" s="24" t="s">
        <v>41</v>
      </c>
    </row>
    <row r="7" spans="1:6" s="1" customFormat="1" ht="25.5" x14ac:dyDescent="0.25">
      <c r="A7" s="54"/>
      <c r="B7" s="22" t="s">
        <v>38</v>
      </c>
      <c r="C7" s="25">
        <v>2</v>
      </c>
      <c r="D7" s="20">
        <v>2</v>
      </c>
      <c r="E7" s="23">
        <f t="shared" si="0"/>
        <v>4</v>
      </c>
      <c r="F7" s="24" t="s">
        <v>41</v>
      </c>
    </row>
    <row r="8" spans="1:6" ht="25.5" x14ac:dyDescent="0.25">
      <c r="A8" s="54"/>
      <c r="B8" s="27" t="s">
        <v>59</v>
      </c>
      <c r="C8" s="28">
        <v>50</v>
      </c>
      <c r="D8" s="29">
        <v>10</v>
      </c>
      <c r="E8" s="30">
        <f t="shared" si="0"/>
        <v>500</v>
      </c>
      <c r="F8" s="28" t="s">
        <v>41</v>
      </c>
    </row>
    <row r="9" spans="1:6" ht="25.5" x14ac:dyDescent="0.25">
      <c r="A9" s="54"/>
      <c r="B9" s="27" t="s">
        <v>60</v>
      </c>
      <c r="C9" s="31">
        <v>1</v>
      </c>
      <c r="D9" s="29">
        <v>10</v>
      </c>
      <c r="E9" s="30">
        <f t="shared" si="0"/>
        <v>10</v>
      </c>
      <c r="F9" s="28" t="s">
        <v>41</v>
      </c>
    </row>
    <row r="10" spans="1:6" ht="42" customHeight="1" x14ac:dyDescent="0.25">
      <c r="A10" s="54"/>
      <c r="B10" s="27" t="s">
        <v>62</v>
      </c>
      <c r="C10" s="31">
        <v>8</v>
      </c>
      <c r="D10" s="29">
        <v>10</v>
      </c>
      <c r="E10" s="30">
        <f t="shared" si="0"/>
        <v>80</v>
      </c>
      <c r="F10" s="28" t="s">
        <v>41</v>
      </c>
    </row>
    <row r="11" spans="1:6" s="1" customFormat="1" ht="25.5" customHeight="1" x14ac:dyDescent="0.25">
      <c r="A11" s="54"/>
      <c r="B11" s="27" t="s">
        <v>58</v>
      </c>
      <c r="C11" s="31">
        <v>12</v>
      </c>
      <c r="D11" s="29">
        <v>1</v>
      </c>
      <c r="E11" s="30">
        <f t="shared" si="0"/>
        <v>12</v>
      </c>
      <c r="F11" s="32" t="s">
        <v>44</v>
      </c>
    </row>
    <row r="12" spans="1:6" ht="25.5" x14ac:dyDescent="0.25">
      <c r="A12" s="54"/>
      <c r="B12" s="33" t="s">
        <v>28</v>
      </c>
      <c r="C12" s="34">
        <v>2</v>
      </c>
      <c r="D12" s="29">
        <v>10</v>
      </c>
      <c r="E12" s="30">
        <f t="shared" si="0"/>
        <v>20</v>
      </c>
      <c r="F12" s="28" t="s">
        <v>41</v>
      </c>
    </row>
    <row r="13" spans="1:6" ht="29.25" customHeight="1" x14ac:dyDescent="0.25">
      <c r="A13" s="47" t="s">
        <v>29</v>
      </c>
      <c r="B13" s="35" t="s">
        <v>30</v>
      </c>
      <c r="C13" s="28">
        <v>5</v>
      </c>
      <c r="D13" s="28">
        <v>40</v>
      </c>
      <c r="E13" s="30">
        <f t="shared" si="0"/>
        <v>200</v>
      </c>
      <c r="F13" s="28" t="s">
        <v>42</v>
      </c>
    </row>
    <row r="14" spans="1:6" ht="50.25" customHeight="1" x14ac:dyDescent="0.25">
      <c r="A14" s="48"/>
      <c r="B14" s="27" t="s">
        <v>63</v>
      </c>
      <c r="C14" s="28">
        <v>15</v>
      </c>
      <c r="D14" s="29">
        <v>40</v>
      </c>
      <c r="E14" s="30">
        <f t="shared" si="0"/>
        <v>600</v>
      </c>
      <c r="F14" s="32" t="s">
        <v>44</v>
      </c>
    </row>
    <row r="15" spans="1:6" ht="43.5" customHeight="1" x14ac:dyDescent="0.25">
      <c r="A15" s="48"/>
      <c r="B15" s="27" t="s">
        <v>64</v>
      </c>
      <c r="C15" s="28">
        <v>12</v>
      </c>
      <c r="D15" s="29">
        <v>40</v>
      </c>
      <c r="E15" s="30">
        <f t="shared" si="0"/>
        <v>480</v>
      </c>
      <c r="F15" s="32" t="s">
        <v>44</v>
      </c>
    </row>
    <row r="16" spans="1:6" ht="25.5" x14ac:dyDescent="0.25">
      <c r="A16" s="48"/>
      <c r="B16" s="35" t="s">
        <v>31</v>
      </c>
      <c r="C16" s="34">
        <v>4</v>
      </c>
      <c r="D16" s="29">
        <v>40</v>
      </c>
      <c r="E16" s="30">
        <f t="shared" si="0"/>
        <v>160</v>
      </c>
      <c r="F16" s="28" t="s">
        <v>41</v>
      </c>
    </row>
    <row r="17" spans="1:6" ht="25.5" customHeight="1" x14ac:dyDescent="0.25">
      <c r="A17" s="49"/>
      <c r="B17" s="27" t="s">
        <v>24</v>
      </c>
      <c r="C17" s="34">
        <v>1</v>
      </c>
      <c r="D17" s="29">
        <v>40</v>
      </c>
      <c r="E17" s="30">
        <f t="shared" si="0"/>
        <v>40</v>
      </c>
      <c r="F17" s="28" t="s">
        <v>45</v>
      </c>
    </row>
    <row r="18" spans="1:6" ht="38.25" customHeight="1" x14ac:dyDescent="0.25">
      <c r="A18" s="50" t="s">
        <v>61</v>
      </c>
      <c r="B18" s="27" t="s">
        <v>47</v>
      </c>
      <c r="C18" s="34">
        <v>1</v>
      </c>
      <c r="D18" s="29">
        <v>2</v>
      </c>
      <c r="E18" s="30"/>
      <c r="F18" s="55" t="s">
        <v>56</v>
      </c>
    </row>
    <row r="19" spans="1:6" ht="38.25" customHeight="1" x14ac:dyDescent="0.25">
      <c r="A19" s="51"/>
      <c r="B19" s="27" t="s">
        <v>48</v>
      </c>
      <c r="C19" s="34">
        <v>1</v>
      </c>
      <c r="D19" s="29">
        <v>2</v>
      </c>
      <c r="E19" s="30"/>
      <c r="F19" s="56"/>
    </row>
    <row r="20" spans="1:6" ht="38.25" customHeight="1" x14ac:dyDescent="0.25">
      <c r="A20" s="51"/>
      <c r="B20" s="27" t="s">
        <v>49</v>
      </c>
      <c r="C20" s="34">
        <v>1</v>
      </c>
      <c r="D20" s="29">
        <v>2</v>
      </c>
      <c r="E20" s="30"/>
      <c r="F20" s="56"/>
    </row>
    <row r="21" spans="1:6" ht="36" customHeight="1" x14ac:dyDescent="0.25">
      <c r="A21" s="51"/>
      <c r="B21" s="27" t="s">
        <v>50</v>
      </c>
      <c r="C21" s="34">
        <v>1</v>
      </c>
      <c r="D21" s="29">
        <v>2</v>
      </c>
      <c r="E21" s="30"/>
      <c r="F21" s="56"/>
    </row>
    <row r="22" spans="1:6" ht="25.5" customHeight="1" x14ac:dyDescent="0.25">
      <c r="A22" s="51"/>
      <c r="B22" s="27" t="s">
        <v>53</v>
      </c>
      <c r="C22" s="34">
        <v>1</v>
      </c>
      <c r="D22" s="29">
        <v>2</v>
      </c>
      <c r="E22" s="30"/>
      <c r="F22" s="57" t="s">
        <v>46</v>
      </c>
    </row>
    <row r="23" spans="1:6" s="1" customFormat="1" ht="25.5" customHeight="1" x14ac:dyDescent="0.25">
      <c r="A23" s="51"/>
      <c r="B23" s="27" t="s">
        <v>52</v>
      </c>
      <c r="C23" s="34">
        <v>1</v>
      </c>
      <c r="D23" s="29">
        <v>2</v>
      </c>
      <c r="E23" s="30"/>
      <c r="F23" s="58"/>
    </row>
    <row r="24" spans="1:6" ht="43.5" customHeight="1" x14ac:dyDescent="0.25">
      <c r="A24" s="51"/>
      <c r="B24" s="27" t="s">
        <v>51</v>
      </c>
      <c r="C24" s="34">
        <v>1</v>
      </c>
      <c r="D24" s="29">
        <v>2</v>
      </c>
      <c r="E24" s="30"/>
      <c r="F24" s="59" t="s">
        <v>57</v>
      </c>
    </row>
    <row r="25" spans="1:6" s="1" customFormat="1" ht="38.25" customHeight="1" x14ac:dyDescent="0.25">
      <c r="A25" s="51"/>
      <c r="B25" s="27" t="s">
        <v>54</v>
      </c>
      <c r="C25" s="34">
        <v>1</v>
      </c>
      <c r="D25" s="29">
        <v>2</v>
      </c>
      <c r="E25" s="30"/>
      <c r="F25" s="60"/>
    </row>
    <row r="26" spans="1:6" ht="41.25" customHeight="1" x14ac:dyDescent="0.25">
      <c r="A26" s="52"/>
      <c r="B26" s="27" t="s">
        <v>55</v>
      </c>
      <c r="C26" s="34">
        <v>1</v>
      </c>
      <c r="D26" s="29">
        <v>2</v>
      </c>
      <c r="E26" s="30"/>
      <c r="F26" s="36" t="s">
        <v>46</v>
      </c>
    </row>
    <row r="27" spans="1:6" ht="29.25" customHeight="1" x14ac:dyDescent="0.25">
      <c r="A27" s="41" t="s">
        <v>39</v>
      </c>
      <c r="B27" s="37"/>
      <c r="C27" s="38"/>
      <c r="D27" s="39"/>
      <c r="E27" s="40">
        <f>SUM(E5:E26)</f>
        <v>2366</v>
      </c>
      <c r="F27" s="34"/>
    </row>
  </sheetData>
  <mergeCells count="9">
    <mergeCell ref="A13:A17"/>
    <mergeCell ref="A18:A26"/>
    <mergeCell ref="A1:F1"/>
    <mergeCell ref="A3:F3"/>
    <mergeCell ref="A2:F2"/>
    <mergeCell ref="A5:A12"/>
    <mergeCell ref="F18:F21"/>
    <mergeCell ref="F22:F23"/>
    <mergeCell ref="F24:F25"/>
  </mergeCells>
  <pageMargins left="0.23622047244094499" right="0.23622047244094499" top="0.55118110236220497" bottom="0.55118110236220497" header="0.31496062992126" footer="0.31496062992126"/>
  <pageSetup paperSize="9" scale="83"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9.140625" defaultRowHeight="15" x14ac:dyDescent="0.25"/>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Worksheets</vt:lpstr>
      </vt:variant>
      <vt:variant>
        <vt:i4>3</vt:i4>
      </vt:variant>
    </vt:vector>
  </HeadingPairs>
  <TitlesOfParts>
    <vt:vector size="3" baseType="lpstr">
      <vt:lpstr>Materiel &amp; equipement</vt:lpstr>
      <vt:lpstr>Copies-impressions</vt:lpstr>
      <vt:lpstr>Sheet3</vt:lpstr>
    </vt:vector>
  </TitlesOfParts>
  <Manager/>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sherein elnossery</dc:creator>
  <cp:keywords/>
  <dc:description/>
  <cp:lastModifiedBy>GOMEZ, Paula</cp:lastModifiedBy>
  <cp:lastPrinted>2018-06-13T13:18:32Z</cp:lastPrinted>
  <dcterms:created xsi:type="dcterms:W3CDTF">2015-04-09T08:18:40Z</dcterms:created>
  <dcterms:modified xsi:type="dcterms:W3CDTF">2018-06-13T13:20:21Z</dcterms:modified>
  <cp:category/>
  <cp:contentStatus/>
</cp:coreProperties>
</file>